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<sst xmlns="http://schemas.openxmlformats.org/spreadsheetml/2006/main" count="94" uniqueCount="78">
  <si>
    <r>
      <rPr>
        <sz val="18"/>
        <color theme="1"/>
        <rFont val="方正小标宋简体"/>
        <charset val="134"/>
      </rPr>
      <t xml:space="preserve">                                 项目支出绩效自评表（2024年度）  </t>
    </r>
    <r>
      <rPr>
        <sz val="18"/>
        <color theme="1"/>
        <rFont val="仿宋_GB2312"/>
        <charset val="134"/>
      </rPr>
      <t xml:space="preserve">            </t>
    </r>
  </si>
  <si>
    <t>单位名称（盖章）：</t>
  </si>
  <si>
    <t>项目名称</t>
  </si>
  <si>
    <t>宿舍区日常运行维护费</t>
  </si>
  <si>
    <t>主管部门</t>
  </si>
  <si>
    <t>北京市水务局</t>
  </si>
  <si>
    <t>实施单位</t>
  </si>
  <si>
    <t>北京市水务局综合事务中心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</si>
  <si>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</si>
  <si>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</si>
  <si>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</si>
  <si>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</si>
  <si>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</si>
  <si>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</si>
  <si>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</si>
  <si>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</si>
  <si>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</si>
  <si>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</si>
  <si>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</si>
  <si>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</si>
  <si>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</si>
  <si>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</si>
  <si>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</si>
  <si>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通过车库和电梯维护保养、锅炉维保、供暖服务、渣土清运、垃圾清运、化粪池清掏、消电检测、噪音检测和防雷检测等日常运行维护工作，达到保障宿舍区正常秩序的效果。</t>
  </si>
  <si>
    <t>通过车库和电梯维护保养、锅炉维保、供暖服务、渣土清运、垃圾清运、化粪池清掏、消电检测、噪音检测和防雷检测等日常运行维护工作，保证日常工作顺利开展和设备设施正常运行，确保重点设备设施安全、有效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</si>
  <si>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</si>
  <si>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</si>
  <si>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</si>
  <si>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</si>
  <si>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</si>
  <si>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</si>
  <si>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</si>
  <si>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</si>
  <si>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</si>
  <si>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指标1：保养电梯数量</t>
  </si>
  <si>
    <t>=11部</t>
  </si>
  <si>
    <t>11部</t>
  </si>
  <si>
    <t>指标2：维护地下车库车位数量</t>
  </si>
  <si>
    <t>=208个</t>
  </si>
  <si>
    <t>208个</t>
  </si>
  <si>
    <t>质量
指标</t>
  </si>
  <si>
    <t>指标1：工作完成质量</t>
  </si>
  <si>
    <t>满足合同要求</t>
  </si>
  <si>
    <t>指标2：草地和绿植及时修剪除草杀虫，保障健康生长</t>
  </si>
  <si>
    <t>优</t>
  </si>
  <si>
    <t>指标3：第三方人员出勤率</t>
  </si>
  <si>
    <t>=100%</t>
  </si>
  <si>
    <t>指标4：垃圾清运及时率</t>
  </si>
  <si>
    <t>=95%</t>
  </si>
  <si>
    <t>指标5：设备设施正常使用率</t>
  </si>
  <si>
    <t>=98%</t>
  </si>
  <si>
    <t>时效
指标</t>
  </si>
  <si>
    <t>指标1：电梯检测维保完成时间</t>
  </si>
  <si>
    <t>=12个月</t>
  </si>
  <si>
    <t>12个月</t>
  </si>
  <si>
    <t>指标2：供暖季时间</t>
  </si>
  <si>
    <t>≥4个月</t>
  </si>
  <si>
    <t>5个月</t>
  </si>
  <si>
    <t>成本指标</t>
  </si>
  <si>
    <t>经济成本指标</t>
  </si>
  <si>
    <t>指标1：项目总成本</t>
  </si>
  <si>
    <t>≤1235.022771万元</t>
  </si>
  <si>
    <t>1261.069859万元</t>
  </si>
  <si>
    <t>指标2：应急保障资金总成本</t>
  </si>
  <si>
    <t>≤60万元</t>
  </si>
  <si>
    <t>37.083608万元</t>
  </si>
  <si>
    <t>效益
指标</t>
  </si>
  <si>
    <t>经济效益指标</t>
  </si>
  <si>
    <t>指标1：</t>
  </si>
  <si>
    <t>社会效益指标</t>
  </si>
  <si>
    <t>指标1：保障宿舍区供暖工作和设备设施正常运行，维护宿舍区安全和生活秩序</t>
  </si>
  <si>
    <t>指标2：为宿舍区提供日常服务保障</t>
  </si>
  <si>
    <t>服务保障工作还有待提高，听取居民意见建议，不断改进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</si>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</sst>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0" borderId="0"/>
    <xf numFmtId="0" fontId="9" fillId="7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zoomScale="120" zoomScaleNormal="120" topLeftCell="A17" workbookViewId="0">
      <selection activeCell="I26" sqref="I26:J26"/>
    </sheetView>
  </sheetViews>
  <sheetFormatPr defaultColWidth="9" defaultRowHeight="13.5"/>
  <cols>
    <col min="1" max="1" width="4" customWidth="1"/>
    <col min="2" max="2" width="5.09166666666667" customWidth="1"/>
    <col min="3" max="3" width="7.725" customWidth="1"/>
    <col min="4" max="4" width="9.875" customWidth="1"/>
    <col min="5" max="5" width="15" customWidth="1"/>
    <col min="6" max="6" width="10" customWidth="1"/>
    <col min="7" max="7" width="16.75" customWidth="1"/>
    <col min="8" max="8" width="16.725" customWidth="1"/>
    <col min="9" max="9" width="3.90833333333333" customWidth="1"/>
    <col min="10" max="10" width="3.09166666666667" customWidth="1"/>
    <col min="11" max="11" width="3.90833333333333" customWidth="1"/>
    <col min="12" max="12" width="2.725" customWidth="1"/>
    <col min="13" max="13" width="4.90833333333333" customWidth="1"/>
    <col min="14" max="14" width="10.8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/>
      <c r="E2" s="4"/>
      <c r="F2" s="4"/>
      <c r="G2" s="4"/>
      <c r="H2" s="3"/>
      <c r="I2" s="4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16">
        <f t="shared" ref="E6:I6" si="0">SUM(E7:E9)</f>
        <v>1279.248171</v>
      </c>
      <c r="F6" s="16">
        <f>SUM(F7:G9)</f>
        <v>1261.069859</v>
      </c>
      <c r="G6" s="16">
        <f t="shared" si="0"/>
        <v>0</v>
      </c>
      <c r="H6" s="16">
        <f>SUM(H7:I9)</f>
        <v>1261.069859</v>
      </c>
      <c r="I6" s="16">
        <f t="shared" si="0"/>
        <v>0</v>
      </c>
      <c r="J6" s="5">
        <v>10</v>
      </c>
      <c r="K6" s="5"/>
      <c r="L6" s="20">
        <f t="shared" ref="L6:L9" si="1">ROUND(H6/F6,4)</f>
        <v>1</v>
      </c>
      <c r="M6" s="20"/>
      <c r="N6" s="5">
        <f>ROUND(J6*L6,2)</f>
        <v>10</v>
      </c>
    </row>
    <row r="7" ht="27" customHeight="1" spans="1:14">
      <c r="A7" s="5"/>
      <c r="B7" s="5"/>
      <c r="C7" s="5" t="s">
        <v>16</v>
      </c>
      <c r="D7" s="5"/>
      <c r="E7" s="16"/>
      <c r="F7" s="16"/>
      <c r="G7" s="16"/>
      <c r="H7" s="16"/>
      <c r="I7" s="16"/>
      <c r="J7" s="5" t="s">
        <v>17</v>
      </c>
      <c r="K7" s="5"/>
      <c r="L7" s="20"/>
      <c r="M7" s="20"/>
      <c r="N7" s="5" t="s">
        <v>17</v>
      </c>
    </row>
    <row r="8" ht="32" customHeight="1" spans="1:14">
      <c r="A8" s="5"/>
      <c r="B8" s="5"/>
      <c r="C8" s="5" t="s">
        <v>18</v>
      </c>
      <c r="D8" s="5"/>
      <c r="E8" s="16">
        <v>257.375353</v>
      </c>
      <c r="F8" s="16">
        <v>257.375353</v>
      </c>
      <c r="G8" s="16"/>
      <c r="H8" s="16">
        <v>257.375353</v>
      </c>
      <c r="I8" s="16"/>
      <c r="J8" s="5" t="s">
        <v>17</v>
      </c>
      <c r="K8" s="5"/>
      <c r="L8" s="20">
        <f t="shared" si="1"/>
        <v>1</v>
      </c>
      <c r="M8" s="20"/>
      <c r="N8" s="5" t="s">
        <v>17</v>
      </c>
    </row>
    <row r="9" ht="26" customHeight="1" spans="1:14">
      <c r="A9" s="5"/>
      <c r="B9" s="5"/>
      <c r="C9" s="5" t="s">
        <v>19</v>
      </c>
      <c r="D9" s="5"/>
      <c r="E9" s="16">
        <v>1021.872818</v>
      </c>
      <c r="F9" s="16">
        <v>1003.694506</v>
      </c>
      <c r="G9" s="16"/>
      <c r="H9" s="16">
        <v>1003.694506</v>
      </c>
      <c r="I9" s="16"/>
      <c r="J9" s="5" t="s">
        <v>17</v>
      </c>
      <c r="K9" s="5"/>
      <c r="L9" s="20">
        <f t="shared" si="1"/>
        <v>1</v>
      </c>
      <c r="M9" s="20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85" customHeight="1" spans="1:14">
      <c r="A11" s="5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35" customHeight="1" spans="1:14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20" customHeight="1" spans="1:14">
      <c r="A13" s="9"/>
      <c r="B13" s="10" t="s">
        <v>32</v>
      </c>
      <c r="C13" s="5" t="s">
        <v>33</v>
      </c>
      <c r="D13" s="11" t="s">
        <v>34</v>
      </c>
      <c r="E13" s="17"/>
      <c r="F13" s="18"/>
      <c r="G13" s="26" t="s">
        <v>35</v>
      </c>
      <c r="H13" s="5" t="s">
        <v>36</v>
      </c>
      <c r="I13" s="21">
        <v>8</v>
      </c>
      <c r="J13" s="22"/>
      <c r="K13" s="21">
        <v>8</v>
      </c>
      <c r="L13" s="22"/>
      <c r="M13" s="23"/>
      <c r="N13" s="24"/>
    </row>
    <row r="14" ht="20" customHeight="1" spans="1:14">
      <c r="A14" s="9"/>
      <c r="B14" s="10"/>
      <c r="C14" s="5"/>
      <c r="D14" s="11" t="s">
        <v>37</v>
      </c>
      <c r="E14" s="17"/>
      <c r="F14" s="18"/>
      <c r="G14" s="26" t="s">
        <v>38</v>
      </c>
      <c r="H14" s="5" t="s">
        <v>39</v>
      </c>
      <c r="I14" s="21">
        <v>8</v>
      </c>
      <c r="J14" s="22"/>
      <c r="K14" s="21">
        <v>8</v>
      </c>
      <c r="L14" s="22"/>
      <c r="M14" s="21"/>
      <c r="N14" s="22"/>
    </row>
    <row r="15" ht="20" customHeight="1" spans="1:14">
      <c r="A15" s="9"/>
      <c r="B15" s="10"/>
      <c r="C15" s="5" t="s">
        <v>40</v>
      </c>
      <c r="D15" s="12" t="s">
        <v>41</v>
      </c>
      <c r="E15" s="12"/>
      <c r="F15" s="12"/>
      <c r="G15" s="5" t="s">
        <v>42</v>
      </c>
      <c r="H15" s="5" t="s">
        <v>42</v>
      </c>
      <c r="I15" s="5">
        <v>4</v>
      </c>
      <c r="J15" s="5"/>
      <c r="K15" s="5">
        <v>4</v>
      </c>
      <c r="L15" s="5"/>
      <c r="M15" s="5"/>
      <c r="N15" s="5"/>
    </row>
    <row r="16" ht="29" customHeight="1" spans="1:14">
      <c r="A16" s="9"/>
      <c r="B16" s="10"/>
      <c r="C16" s="5"/>
      <c r="D16" s="11" t="s">
        <v>43</v>
      </c>
      <c r="E16" s="17"/>
      <c r="F16" s="18"/>
      <c r="G16" s="5" t="s">
        <v>44</v>
      </c>
      <c r="H16" s="5" t="s">
        <v>44</v>
      </c>
      <c r="I16" s="21">
        <v>4</v>
      </c>
      <c r="J16" s="22"/>
      <c r="K16" s="21">
        <v>4</v>
      </c>
      <c r="L16" s="22"/>
      <c r="M16" s="21"/>
      <c r="N16" s="22"/>
    </row>
    <row r="17" ht="20" customHeight="1" spans="1:14">
      <c r="A17" s="9"/>
      <c r="B17" s="10"/>
      <c r="C17" s="5"/>
      <c r="D17" s="11" t="s">
        <v>45</v>
      </c>
      <c r="E17" s="17"/>
      <c r="F17" s="18"/>
      <c r="G17" s="26" t="s">
        <v>46</v>
      </c>
      <c r="H17" s="19">
        <v>1</v>
      </c>
      <c r="I17" s="21">
        <v>4</v>
      </c>
      <c r="J17" s="22"/>
      <c r="K17" s="21">
        <v>4</v>
      </c>
      <c r="L17" s="22"/>
      <c r="M17" s="21"/>
      <c r="N17" s="22"/>
    </row>
    <row r="18" ht="20" customHeight="1" spans="1:14">
      <c r="A18" s="9"/>
      <c r="B18" s="10"/>
      <c r="C18" s="5"/>
      <c r="D18" s="11" t="s">
        <v>47</v>
      </c>
      <c r="E18" s="17"/>
      <c r="F18" s="18"/>
      <c r="G18" s="26" t="s">
        <v>48</v>
      </c>
      <c r="H18" s="19">
        <v>1</v>
      </c>
      <c r="I18" s="21">
        <v>3</v>
      </c>
      <c r="J18" s="22"/>
      <c r="K18" s="21">
        <v>3</v>
      </c>
      <c r="L18" s="22"/>
      <c r="M18" s="21"/>
      <c r="N18" s="22"/>
    </row>
    <row r="19" ht="20" customHeight="1" spans="1:14">
      <c r="A19" s="9"/>
      <c r="B19" s="10"/>
      <c r="C19" s="5"/>
      <c r="D19" s="11" t="s">
        <v>49</v>
      </c>
      <c r="E19" s="17"/>
      <c r="F19" s="18"/>
      <c r="G19" s="26" t="s">
        <v>50</v>
      </c>
      <c r="H19" s="19">
        <v>1</v>
      </c>
      <c r="I19" s="21">
        <v>3</v>
      </c>
      <c r="J19" s="22"/>
      <c r="K19" s="21">
        <v>3</v>
      </c>
      <c r="L19" s="22"/>
      <c r="M19" s="21"/>
      <c r="N19" s="22"/>
    </row>
    <row r="20" ht="20" customHeight="1" spans="1:14">
      <c r="A20" s="9"/>
      <c r="B20" s="10"/>
      <c r="C20" s="5" t="s">
        <v>51</v>
      </c>
      <c r="D20" s="12" t="s">
        <v>52</v>
      </c>
      <c r="E20" s="12"/>
      <c r="F20" s="12"/>
      <c r="G20" s="26" t="s">
        <v>53</v>
      </c>
      <c r="H20" s="5" t="s">
        <v>54</v>
      </c>
      <c r="I20" s="5">
        <v>3</v>
      </c>
      <c r="J20" s="5"/>
      <c r="K20" s="5">
        <v>3</v>
      </c>
      <c r="L20" s="5"/>
      <c r="M20" s="5"/>
      <c r="N20" s="5"/>
    </row>
    <row r="21" ht="20" customHeight="1" spans="1:14">
      <c r="A21" s="9"/>
      <c r="B21" s="10"/>
      <c r="C21" s="5"/>
      <c r="D21" s="12" t="s">
        <v>55</v>
      </c>
      <c r="E21" s="12"/>
      <c r="F21" s="12"/>
      <c r="G21" s="5" t="s">
        <v>56</v>
      </c>
      <c r="H21" s="5" t="s">
        <v>57</v>
      </c>
      <c r="I21" s="5">
        <v>3</v>
      </c>
      <c r="J21" s="5"/>
      <c r="K21" s="5">
        <v>3</v>
      </c>
      <c r="L21" s="5"/>
      <c r="M21" s="5"/>
      <c r="N21" s="5"/>
    </row>
    <row r="22" ht="20" customHeight="1" spans="1:14">
      <c r="A22" s="9"/>
      <c r="B22" s="13" t="s">
        <v>58</v>
      </c>
      <c r="C22" s="5" t="s">
        <v>59</v>
      </c>
      <c r="D22" s="12" t="s">
        <v>60</v>
      </c>
      <c r="E22" s="12"/>
      <c r="F22" s="12"/>
      <c r="G22" s="5" t="s">
        <v>61</v>
      </c>
      <c r="H22" s="5" t="s">
        <v>62</v>
      </c>
      <c r="I22" s="5">
        <v>10</v>
      </c>
      <c r="J22" s="5"/>
      <c r="K22" s="5">
        <v>10</v>
      </c>
      <c r="L22" s="5"/>
      <c r="M22" s="5"/>
      <c r="N22" s="5"/>
    </row>
    <row r="23" ht="20" customHeight="1" spans="1:14">
      <c r="A23" s="9"/>
      <c r="B23" s="10"/>
      <c r="C23" s="5"/>
      <c r="D23" s="12" t="s">
        <v>63</v>
      </c>
      <c r="E23" s="12"/>
      <c r="F23" s="12"/>
      <c r="G23" s="5" t="s">
        <v>64</v>
      </c>
      <c r="H23" s="5" t="s">
        <v>65</v>
      </c>
      <c r="I23" s="5">
        <v>10</v>
      </c>
      <c r="J23" s="5"/>
      <c r="K23" s="5">
        <v>9.9</v>
      </c>
      <c r="L23" s="5"/>
      <c r="M23" s="5"/>
      <c r="N23" s="5"/>
    </row>
    <row r="24" ht="29" customHeight="1" spans="1:14">
      <c r="A24" s="9"/>
      <c r="B24" s="5" t="s">
        <v>66</v>
      </c>
      <c r="C24" s="5" t="s">
        <v>67</v>
      </c>
      <c r="D24" s="12" t="s">
        <v>68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9"/>
      <c r="B25" s="5"/>
      <c r="C25" s="5" t="s">
        <v>69</v>
      </c>
      <c r="D25" s="12" t="s">
        <v>70</v>
      </c>
      <c r="E25" s="12"/>
      <c r="F25" s="12"/>
      <c r="G25" s="5" t="s">
        <v>44</v>
      </c>
      <c r="H25" s="5" t="s">
        <v>44</v>
      </c>
      <c r="I25" s="5">
        <v>15</v>
      </c>
      <c r="J25" s="5"/>
      <c r="K25" s="5">
        <v>15</v>
      </c>
      <c r="L25" s="5"/>
      <c r="M25" s="5"/>
      <c r="N25" s="5"/>
    </row>
    <row r="26" ht="54" customHeight="1" spans="1:14">
      <c r="A26" s="9"/>
      <c r="B26" s="5"/>
      <c r="C26" s="5"/>
      <c r="D26" s="12" t="s">
        <v>71</v>
      </c>
      <c r="E26" s="12"/>
      <c r="F26" s="12"/>
      <c r="G26" s="5" t="s">
        <v>44</v>
      </c>
      <c r="H26" s="5" t="s">
        <v>44</v>
      </c>
      <c r="I26" s="5">
        <v>15</v>
      </c>
      <c r="J26" s="5"/>
      <c r="K26" s="5">
        <v>13</v>
      </c>
      <c r="L26" s="5"/>
      <c r="M26" s="8" t="s">
        <v>72</v>
      </c>
      <c r="N26" s="8"/>
    </row>
    <row r="27" ht="27" customHeight="1" spans="1:14">
      <c r="A27" s="9"/>
      <c r="B27" s="5"/>
      <c r="C27" s="5" t="s">
        <v>73</v>
      </c>
      <c r="D27" s="12" t="s">
        <v>68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27" customHeight="1" spans="1:14">
      <c r="A28" s="9"/>
      <c r="B28" s="5"/>
      <c r="C28" s="5" t="s">
        <v>74</v>
      </c>
      <c r="D28" s="12" t="s">
        <v>68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71" customHeight="1" spans="1:14">
      <c r="A29" s="9"/>
      <c r="B29" s="5" t="s">
        <v>75</v>
      </c>
      <c r="C29" s="5" t="s">
        <v>76</v>
      </c>
      <c r="D29" s="12" t="s">
        <v>68</v>
      </c>
      <c r="E29" s="12"/>
      <c r="F29" s="12"/>
      <c r="G29" s="5"/>
      <c r="H29" s="19"/>
      <c r="I29" s="5"/>
      <c r="J29" s="5"/>
      <c r="K29" s="5"/>
      <c r="L29" s="5"/>
      <c r="M29" s="8"/>
      <c r="N29" s="8"/>
    </row>
    <row r="30" ht="25" customHeight="1" spans="1:14">
      <c r="A30" s="14" t="s">
        <v>77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>
        <f>SUM(K13:L29,N6)</f>
        <v>97.9</v>
      </c>
      <c r="L30" s="14"/>
      <c r="M30" s="25"/>
      <c r="N30" s="25"/>
    </row>
    <row r="31" ht="176" customHeight="1" spans="1:14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</sheetData>
  <mergeCells count="126">
    <mergeCell ref="A1:N1"/>
    <mergeCell ref="D2:G2"/>
    <mergeCell ref="I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0:A11"/>
    <mergeCell ref="A12:A29"/>
    <mergeCell ref="B13:B21"/>
    <mergeCell ref="B22:B23"/>
    <mergeCell ref="B24:B28"/>
    <mergeCell ref="C13:C14"/>
    <mergeCell ref="C15:C19"/>
    <mergeCell ref="C20:C21"/>
    <mergeCell ref="C22:C23"/>
    <mergeCell ref="C25:C26"/>
    <mergeCell ref="A5:B9"/>
  </mergeCells>
  <printOptions horizontalCentered="1"/>
  <pageMargins left="0" right="0" top="0.393055555555556" bottom="0" header="0.5" footer="0.5"/>
  <pageSetup paperSize="9" scale="79" orientation="portrait" horizontalDpi="600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2022-03-19T01:44:00Z</dcterms:created>
  <dcterms:modified xsi:type="dcterms:W3CDTF">2025-08-22T18:02:01Z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